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<sst xmlns="http://schemas.openxmlformats.org/spreadsheetml/2006/main" count="284" uniqueCount="77">
  <si>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</si>
  <si>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</si>
  <si>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</si>
  <si>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</si>
  <si>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</si>
  <si>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</si>
  <si>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</si>
  <si>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</si>
  <si>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第841-7-14号</t>
  </si>
  <si>
    <t xml:space="preserve">　業務名</t>
  </si>
  <si>
    <t>駒込ダム工事用道路用地測量業務委託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</si>
  <si>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</si>
  <si>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</si>
  <si>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</si>
  <si>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</si>
  <si>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</si>
  <si>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</si>
  <si>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</si>
  <si>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</si>
  <si>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</si>
  <si>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</si>
  <si>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</si>
  <si>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≪測量業務価格≫委託面積　Ａ＝　1　式</t>
  </si>
  <si>
    <t>共通</t>
  </si>
  <si>
    <t/>
  </si>
  <si>
    <t>式</t>
  </si>
  <si>
    <t>打合せ等</t>
  </si>
  <si>
    <t>打合せ</t>
  </si>
  <si>
    <t>業務</t>
  </si>
  <si>
    <t>用地測量(用地部門)</t>
  </si>
  <si>
    <t>用地測量</t>
  </si>
  <si>
    <t>作業計画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</si>
  <si>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</si>
  <si>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</si>
  <si>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</si>
  <si>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</si>
  <si>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</si>
  <si>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</si>
  <si>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</si>
  <si>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</si>
  <si>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</si>
  <si>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</si>
  <si>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</si>
  <si>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</si>
  <si>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</si>
  <si>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</si>
  <si>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</si>
  <si>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</si>
  <si>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</si>
  <si>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</si>
  <si>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</si>
  <si>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</si>
  <si>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地積測量図作成</t>
  </si>
  <si>
    <t>枚</t>
  </si>
  <si>
    <t>公共用地境界確定協議</t>
  </si>
  <si>
    <t>公共用地管理者との打合せ</t>
  </si>
  <si>
    <t>横断面図作成</t>
  </si>
  <si>
    <t>km</t>
  </si>
  <si>
    <t>依頼書作成</t>
  </si>
  <si>
    <t>協議書作成</t>
  </si>
  <si>
    <t>直接経費</t>
  </si>
  <si>
    <t>旅費交通費</t>
  </si>
  <si>
    <t>旅費(率計上･宿泊無)</t>
  </si>
  <si>
    <t>安全費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</si>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</sst>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G38+G47+G65+G77+G89+G95+G101+G113+G119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28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28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G50+G53+G56+G59+G62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35</v>
      </c>
      <c r="F52" s="25" t="n">
        <v>0.3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35</v>
      </c>
      <c r="F55" s="25" t="n">
        <v>0.3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35</v>
      </c>
      <c r="F58" s="25" t="n">
        <v>0.3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35</v>
      </c>
      <c r="F61" s="25" t="n">
        <v>0.3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35</v>
      </c>
      <c r="F64" s="25" t="n">
        <v>0.3</v>
      </c>
      <c r="G64" s="27"/>
      <c r="H64" s="29"/>
      <c r="J64" s="30"/>
      <c r="K64" s="31"/>
    </row>
    <row r="65" ht="15.0" customHeight="true">
      <c r="A65" s="14"/>
      <c r="B65" s="15"/>
      <c r="C65" s="15" t="s">
        <v>40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35</v>
      </c>
      <c r="F70" s="25" t="n">
        <v>0.3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40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35</v>
      </c>
      <c r="F73" s="25" t="n">
        <v>0.3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42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35</v>
      </c>
      <c r="F76" s="25" t="n">
        <v>0.3</v>
      </c>
      <c r="G76" s="27"/>
      <c r="H76" s="29"/>
      <c r="J76" s="30"/>
      <c r="K76" s="31"/>
    </row>
    <row r="77" ht="15.0" customHeight="true">
      <c r="A77" s="14"/>
      <c r="B77" s="15"/>
      <c r="C77" s="15" t="s">
        <v>43</v>
      </c>
      <c r="D77" s="16"/>
      <c r="E77" s="20"/>
      <c r="F77" s="22"/>
      <c r="G77" s="26">
        <f>G80+G83+G86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44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35</v>
      </c>
      <c r="F82" s="25" t="n">
        <v>0.3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43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35</v>
      </c>
      <c r="F85" s="25" t="n">
        <v>0.3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45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35</v>
      </c>
      <c r="F88" s="25" t="n">
        <v>0.3</v>
      </c>
      <c r="G88" s="27"/>
      <c r="H88" s="29"/>
      <c r="J88" s="30"/>
      <c r="K88" s="31"/>
    </row>
    <row r="89" ht="15.0" customHeight="true">
      <c r="A89" s="14"/>
      <c r="B89" s="15"/>
      <c r="C89" s="15" t="s">
        <v>46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46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35</v>
      </c>
      <c r="F94" s="25" t="n">
        <v>0.3</v>
      </c>
      <c r="G94" s="27"/>
      <c r="H94" s="29"/>
      <c r="J94" s="30"/>
      <c r="K94" s="31"/>
    </row>
    <row r="95" ht="15.0" customHeight="true">
      <c r="A95" s="14"/>
      <c r="B95" s="15"/>
      <c r="C95" s="15" t="s">
        <v>47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47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35</v>
      </c>
      <c r="F100" s="25" t="n">
        <v>0.3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48</v>
      </c>
      <c r="D101" s="16"/>
      <c r="E101" s="20"/>
      <c r="F101" s="22"/>
      <c r="G101" s="26">
        <f>G104+G107+G110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49</v>
      </c>
      <c r="E104" s="20"/>
      <c r="F104" s="24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4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35</v>
      </c>
      <c r="F106" s="25" t="n">
        <v>0.3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50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35</v>
      </c>
      <c r="F109" s="25" t="n">
        <v>0.3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51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35</v>
      </c>
      <c r="F112" s="25" t="n">
        <v>0.3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52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52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53</v>
      </c>
      <c r="F118" s="23" t="n">
        <v>5.0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54</v>
      </c>
      <c r="D119" s="16"/>
      <c r="E119" s="20"/>
      <c r="F119" s="22"/>
      <c r="G119" s="26">
        <f>G122+G125+G128+G131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55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28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56</v>
      </c>
      <c r="E125" s="20"/>
      <c r="F125" s="24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4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57</v>
      </c>
      <c r="F127" s="25" t="n">
        <v>0.063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58</v>
      </c>
      <c r="E128" s="20"/>
      <c r="F128" s="24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4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57</v>
      </c>
      <c r="F130" s="25" t="n">
        <v>0.063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59</v>
      </c>
      <c r="E131" s="20"/>
      <c r="F131" s="24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4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57</v>
      </c>
      <c r="F133" s="25" t="n">
        <v>0.063</v>
      </c>
      <c r="G133" s="27"/>
      <c r="H133" s="29"/>
      <c r="J133" s="30"/>
      <c r="K133" s="31"/>
    </row>
    <row r="134" ht="15.0" customHeight="true">
      <c r="A134" s="14" t="s">
        <v>60</v>
      </c>
      <c r="B134" s="15"/>
      <c r="C134" s="15"/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1.0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60</v>
      </c>
      <c r="C137" s="15"/>
      <c r="D137" s="16"/>
      <c r="E137" s="20"/>
      <c r="F137" s="22"/>
      <c r="G137" s="26">
        <f>G140+G146+G152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61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62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63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63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64</v>
      </c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65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66</v>
      </c>
      <c r="B158" s="15"/>
      <c r="C158" s="15"/>
      <c r="D158" s="16"/>
      <c r="E158" s="20"/>
      <c r="F158" s="22"/>
      <c r="G158" s="26">
        <f>G17+G20+G32+G134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 t="s">
        <v>67</v>
      </c>
      <c r="B161" s="15"/>
      <c r="C161" s="15"/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68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69</v>
      </c>
      <c r="B167" s="15"/>
      <c r="C167" s="15"/>
      <c r="D167" s="16"/>
      <c r="E167" s="20"/>
      <c r="F167" s="22"/>
      <c r="G167" s="26">
        <f>G158+G161</f>
      </c>
      <c r="H167" s="28" t="s">
        <v>24</v>
      </c>
      <c r="J167" s="30" t="n">
        <v>50.0</v>
      </c>
      <c r="K167" s="31" t="n">
        <v>30.0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32" t="s">
        <v>70</v>
      </c>
      <c r="B170" s="33"/>
      <c r="C170" s="33"/>
      <c r="D170" s="34"/>
      <c r="E170" s="41"/>
      <c r="F170" s="44"/>
      <c r="G170" s="50">
        <f>G167</f>
      </c>
      <c r="H170" s="51" t="s">
        <v>24</v>
      </c>
      <c r="J170" s="55" t="n">
        <v>51.0</v>
      </c>
      <c r="K170" s="55" t="n">
        <v>30.0</v>
      </c>
    </row>
    <row r="171" ht="15.0" customHeight="true">
      <c r="A171" s="35"/>
      <c r="B171" s="36"/>
      <c r="C171" s="36"/>
      <c r="D171" s="37"/>
      <c r="E171" s="42" t="s">
        <v>24</v>
      </c>
      <c r="F171" s="45"/>
      <c r="G171" s="50"/>
      <c r="H171" s="52" t="s">
        <v>24</v>
      </c>
    </row>
    <row r="172" ht="15.0" customHeight="true">
      <c r="A172" s="38"/>
      <c r="B172" s="39"/>
      <c r="C172" s="39"/>
      <c r="D172" s="40"/>
      <c r="E172" s="43" t="s">
        <v>25</v>
      </c>
      <c r="F172" s="46" t="n">
        <v>1.0</v>
      </c>
      <c r="G172" s="50"/>
      <c r="H172" s="53"/>
    </row>
    <row r="173">
      <c r="A173" s="56" t="s">
        <v>71</v>
      </c>
      <c r="B173" s="57" t="s">
        <v>72</v>
      </c>
      <c r="J173" s="30" t="n">
        <v>99999.0</v>
      </c>
    </row>
    <row r="174">
      <c r="A174" s="56" t="s">
        <v>73</v>
      </c>
      <c r="B174" s="57" t="s">
        <v>74</v>
      </c>
    </row>
    <row r="175">
      <c r="A175" s="56" t="s">
        <v>75</v>
      </c>
      <c r="B175" s="57" t="s">
        <v>76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2026-07-16T00:02:52Z</dcterms:created>
  <dc:creator>Apache POI</dc:creator>
</cp:coreProperties>
</file>